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8" i="3" l="1"/>
  <c r="H86" i="3"/>
  <c r="H84" i="3"/>
  <c r="I74" i="3" l="1"/>
  <c r="J74" i="3"/>
  <c r="I61" i="3"/>
  <c r="J61" i="3"/>
  <c r="H74" i="3"/>
  <c r="I72" i="3"/>
  <c r="J72" i="3"/>
  <c r="H72" i="3"/>
  <c r="I76" i="3"/>
  <c r="J76" i="3"/>
  <c r="H76" i="3"/>
  <c r="I70" i="3"/>
  <c r="J70" i="3"/>
  <c r="H70" i="3"/>
  <c r="I68" i="3"/>
  <c r="J68" i="3"/>
  <c r="H68" i="3"/>
  <c r="I64" i="3"/>
  <c r="J64" i="3"/>
  <c r="H64" i="3"/>
  <c r="H61" i="3"/>
  <c r="I59" i="3"/>
  <c r="J59" i="3"/>
  <c r="H59" i="3"/>
  <c r="I55" i="3"/>
  <c r="J55" i="3"/>
  <c r="I53" i="3"/>
  <c r="J53" i="3"/>
  <c r="I51" i="3"/>
  <c r="J51" i="3"/>
  <c r="I49" i="3"/>
  <c r="J49" i="3"/>
  <c r="I47" i="3"/>
  <c r="J47" i="3"/>
  <c r="I44" i="3"/>
  <c r="J44" i="3"/>
  <c r="I40" i="3"/>
  <c r="J40" i="3"/>
  <c r="I38" i="3"/>
  <c r="J38" i="3"/>
  <c r="I36" i="3"/>
  <c r="J36" i="3"/>
  <c r="I41" i="3"/>
  <c r="I42" i="3" s="1"/>
  <c r="J41" i="3"/>
  <c r="J42" i="3" s="1"/>
  <c r="H55" i="3"/>
  <c r="H53" i="3"/>
  <c r="H51" i="3"/>
  <c r="H49" i="3" l="1"/>
  <c r="H47" i="3"/>
  <c r="H44" i="3"/>
  <c r="H40" i="3"/>
  <c r="H38" i="3"/>
  <c r="H36" i="3"/>
  <c r="H41" i="3"/>
  <c r="H42" i="3" s="1"/>
</calcChain>
</file>

<file path=xl/sharedStrings.xml><?xml version="1.0" encoding="utf-8"?>
<sst xmlns="http://schemas.openxmlformats.org/spreadsheetml/2006/main" count="132" uniqueCount="77">
  <si>
    <t>А</t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</si>
  <si>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</si>
  <si>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</si>
  <si>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Обеспечение доступа к объектам спорта</t>
  </si>
  <si>
    <t>не установлено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</si>
  <si>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</si>
  <si>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</si>
  <si>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</si>
  <si>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</si>
  <si>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</si>
  <si>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</si>
  <si>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</t>
  </si>
  <si>
    <t>Обеспечения участия спортивных сборных команд в официальных спортивных мероприятиях</t>
  </si>
  <si>
    <t>Обеспечения участия лиц, проходящих спортивную подготовку в спортивных соревнованиях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</si>
  <si>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</si>
  <si>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</si>
  <si>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</si>
  <si>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</si>
  <si>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</si>
  <si>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</si>
  <si>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</si>
  <si>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</si>
  <si>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</si>
  <si>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</si>
  <si>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</si>
  <si>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</si>
  <si>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</si>
  <si>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</si>
  <si>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</si>
  <si>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</si>
  <si>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</si>
  <si>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</si>
  <si>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</si>
  <si>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</si>
  <si>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</si>
  <si>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</si>
  <si>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</si>
  <si>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</si>
  <si>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</si>
  <si>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>Реализация дополнительных общеразвивающих предпрофессиональных программ в области искусств</t>
  </si>
  <si>
    <t xml:space="preserve"> Организация досуга детей, подростков и молодежи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</si>
  <si>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</si>
  <si>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услуг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</si>
  <si>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</si>
  <si>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</si>
  <si>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</si>
  <si>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</si>
  <si>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</si>
  <si>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</si>
  <si>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Площадь захоронения (кв. м.)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</si>
  <si>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</si>
  <si>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</si>
  <si>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</si>
  <si>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</si>
  <si>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</si>
  <si>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</si>
  <si>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</si>
  <si>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</si>
  <si>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</si>
  <si>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</si>
  <si>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</si>
  <si>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Муниципальная программа "Развитие образования в городе Пыть-Яхе"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</si>
  <si>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</si>
  <si>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</si>
  <si>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</si>
  <si>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Муниципальная программа "Развитие экономического потенциала города Пыть-Яха"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</si>
  <si>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</si>
  <si>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</si>
  <si>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</si>
  <si>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2020год</t>
  </si>
  <si>
    <t>Первоначально утвержденное плановое значение на 2020 год</t>
  </si>
  <si>
    <t>Уточненное плановое значение на 2020 год</t>
  </si>
  <si>
    <t>Фактическое значение за 2020 год</t>
  </si>
  <si>
    <t>Муниципальные работы</t>
  </si>
  <si>
    <t>НЗ</t>
  </si>
  <si>
    <t>Количество привлеченных лиц(чел.)</t>
  </si>
  <si>
    <t>приложение №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</si>
</sst>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8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5"/>
  <sheetViews>
    <sheetView tabSelected="1" zoomScaleNormal="100" zoomScaleSheetLayoutView="100" workbookViewId="0">
      <selection activeCell="T15" sqref="A14:T17"/>
    </sheetView>
  </sheetViews>
  <sheetFormatPr defaultRowHeight="12" x14ac:dyDescent="0.2"/>
  <cols>
    <col min="1" max="1" width="1" style="4" customWidth="1"/>
    <col min="2" max="2" width="5.140625" style="9" bestFit="1" customWidth="1"/>
    <col min="3" max="3" width="38.5703125" style="2" customWidth="1"/>
    <col min="4" max="4" width="40" style="4" customWidth="1"/>
    <col min="5" max="7" width="13.7109375" style="17" customWidth="1"/>
    <col min="8" max="8" width="11.28515625" style="4" hidden="1" customWidth="1"/>
    <col min="9" max="10" width="12" style="4" hidden="1" customWidth="1"/>
    <col min="11" max="12" width="0" style="4" hidden="1" customWidth="1"/>
    <col min="13" max="16384" width="9.140625" style="4"/>
  </cols>
  <sheetData>
    <row r="1" spans="2:7" ht="15" x14ac:dyDescent="0.25">
      <c r="C1" s="10"/>
      <c r="D1" s="10"/>
      <c r="E1" s="15"/>
      <c r="F1" s="15"/>
      <c r="G1" s="16" t="s">
        <v>76</v>
      </c>
    </row>
    <row r="3" spans="2:7" ht="36.75" customHeight="1" x14ac:dyDescent="0.2">
      <c r="B3" s="25" t="s">
        <v>69</v>
      </c>
      <c r="C3" s="25"/>
      <c r="D3" s="25"/>
      <c r="E3" s="25"/>
      <c r="F3" s="25"/>
      <c r="G3" s="25"/>
    </row>
    <row r="5" spans="2:7" ht="60" x14ac:dyDescent="0.2">
      <c r="B5" s="3" t="s">
        <v>50</v>
      </c>
      <c r="C5" s="1" t="s">
        <v>60</v>
      </c>
      <c r="D5" s="1" t="s">
        <v>51</v>
      </c>
      <c r="E5" s="18" t="s">
        <v>70</v>
      </c>
      <c r="F5" s="18" t="s">
        <v>71</v>
      </c>
      <c r="G5" s="18" t="s">
        <v>72</v>
      </c>
    </row>
    <row r="6" spans="2:7" x14ac:dyDescent="0.2">
      <c r="B6" s="3" t="s">
        <v>0</v>
      </c>
      <c r="C6" s="3">
        <v>1</v>
      </c>
      <c r="D6" s="3">
        <v>2</v>
      </c>
      <c r="E6" s="19">
        <v>3</v>
      </c>
      <c r="F6" s="19">
        <v>4</v>
      </c>
      <c r="G6" s="19">
        <v>5</v>
      </c>
    </row>
    <row r="7" spans="2:7" x14ac:dyDescent="0.2">
      <c r="B7" s="26" t="s">
        <v>52</v>
      </c>
      <c r="C7" s="26"/>
      <c r="D7" s="26"/>
      <c r="E7" s="26"/>
      <c r="F7" s="26"/>
      <c r="G7" s="26"/>
    </row>
    <row r="8" spans="2:7" x14ac:dyDescent="0.2">
      <c r="B8" s="24" t="s">
        <v>61</v>
      </c>
      <c r="C8" s="24"/>
      <c r="D8" s="24"/>
      <c r="E8" s="24"/>
      <c r="F8" s="24"/>
      <c r="G8" s="24"/>
    </row>
    <row r="9" spans="2:7" x14ac:dyDescent="0.2">
      <c r="B9" s="5"/>
      <c r="C9" s="27" t="s">
        <v>53</v>
      </c>
      <c r="D9" s="27"/>
      <c r="E9" s="27"/>
      <c r="F9" s="27"/>
      <c r="G9" s="27"/>
    </row>
    <row r="10" spans="2:7" ht="12.75" x14ac:dyDescent="0.2">
      <c r="B10" s="50">
        <v>1</v>
      </c>
      <c r="C10" s="43" t="s">
        <v>31</v>
      </c>
      <c r="D10" s="6" t="s">
        <v>59</v>
      </c>
      <c r="E10" s="12">
        <v>1685</v>
      </c>
      <c r="F10" s="12">
        <v>1535</v>
      </c>
      <c r="G10" s="12">
        <v>1535</v>
      </c>
    </row>
    <row r="11" spans="2:7" ht="38.25" x14ac:dyDescent="0.2">
      <c r="B11" s="51"/>
      <c r="C11" s="44"/>
      <c r="D11" s="6" t="s">
        <v>56</v>
      </c>
      <c r="E11" s="12">
        <v>11830.6</v>
      </c>
      <c r="F11" s="12">
        <v>4043.5</v>
      </c>
      <c r="G11" s="12">
        <v>4033.6</v>
      </c>
    </row>
    <row r="12" spans="2:7" ht="12.75" x14ac:dyDescent="0.2">
      <c r="B12" s="50">
        <v>2</v>
      </c>
      <c r="C12" s="43" t="s">
        <v>32</v>
      </c>
      <c r="D12" s="6" t="s">
        <v>57</v>
      </c>
      <c r="E12" s="12">
        <v>5809</v>
      </c>
      <c r="F12" s="12">
        <v>5855</v>
      </c>
      <c r="G12" s="12">
        <v>5754</v>
      </c>
    </row>
    <row r="13" spans="2:7" ht="38.25" x14ac:dyDescent="0.2">
      <c r="B13" s="51"/>
      <c r="C13" s="44"/>
      <c r="D13" s="6" t="s">
        <v>56</v>
      </c>
      <c r="E13" s="12">
        <v>102006.9</v>
      </c>
      <c r="F13" s="12">
        <v>105566.8</v>
      </c>
      <c r="G13" s="12">
        <v>92344.9</v>
      </c>
    </row>
    <row r="14" spans="2:7" ht="12.75" x14ac:dyDescent="0.2">
      <c r="B14" s="36">
        <v>3</v>
      </c>
      <c r="C14" s="28" t="s">
        <v>33</v>
      </c>
      <c r="D14" s="6" t="s">
        <v>58</v>
      </c>
      <c r="E14" s="12">
        <v>85974</v>
      </c>
      <c r="F14" s="12">
        <v>85974</v>
      </c>
      <c r="G14" s="12">
        <v>87057</v>
      </c>
    </row>
    <row r="15" spans="2:7" ht="38.25" x14ac:dyDescent="0.2">
      <c r="B15" s="37"/>
      <c r="C15" s="29"/>
      <c r="D15" s="6" t="s">
        <v>56</v>
      </c>
      <c r="E15" s="12">
        <v>31771.9</v>
      </c>
      <c r="F15" s="12">
        <v>37505.599999999999</v>
      </c>
      <c r="G15" s="12">
        <v>33841.199999999997</v>
      </c>
    </row>
    <row r="16" spans="2:7" ht="12.75" x14ac:dyDescent="0.2">
      <c r="B16" s="36">
        <v>4</v>
      </c>
      <c r="C16" s="28" t="s">
        <v>34</v>
      </c>
      <c r="D16" s="6" t="s">
        <v>57</v>
      </c>
      <c r="E16" s="12">
        <v>2473</v>
      </c>
      <c r="F16" s="12">
        <v>2608</v>
      </c>
      <c r="G16" s="12">
        <v>2547</v>
      </c>
    </row>
    <row r="17" spans="2:8" ht="38.25" x14ac:dyDescent="0.2">
      <c r="B17" s="37"/>
      <c r="C17" s="29"/>
      <c r="D17" s="6" t="s">
        <v>56</v>
      </c>
      <c r="E17" s="12">
        <v>375682.4</v>
      </c>
      <c r="F17" s="12">
        <v>399557.3</v>
      </c>
      <c r="G17" s="12">
        <v>380296</v>
      </c>
    </row>
    <row r="18" spans="2:8" ht="12.75" x14ac:dyDescent="0.2">
      <c r="B18" s="36">
        <v>5</v>
      </c>
      <c r="C18" s="28" t="s">
        <v>35</v>
      </c>
      <c r="D18" s="6" t="s">
        <v>57</v>
      </c>
      <c r="E18" s="12">
        <v>2734</v>
      </c>
      <c r="F18" s="12">
        <v>2691</v>
      </c>
      <c r="G18" s="12">
        <v>2661</v>
      </c>
    </row>
    <row r="19" spans="2:8" ht="38.25" x14ac:dyDescent="0.2">
      <c r="B19" s="37"/>
      <c r="C19" s="29"/>
      <c r="D19" s="6" t="s">
        <v>56</v>
      </c>
      <c r="E19" s="12">
        <v>410227.3</v>
      </c>
      <c r="F19" s="12">
        <v>423130.6</v>
      </c>
      <c r="G19" s="12">
        <v>407487</v>
      </c>
    </row>
    <row r="20" spans="2:8" ht="12.75" x14ac:dyDescent="0.2">
      <c r="B20" s="36">
        <v>6</v>
      </c>
      <c r="C20" s="28" t="s">
        <v>36</v>
      </c>
      <c r="D20" s="6" t="s">
        <v>57</v>
      </c>
      <c r="E20" s="12">
        <v>602</v>
      </c>
      <c r="F20" s="12">
        <v>556</v>
      </c>
      <c r="G20" s="12">
        <v>546</v>
      </c>
    </row>
    <row r="21" spans="2:8" ht="38.25" x14ac:dyDescent="0.2">
      <c r="B21" s="37"/>
      <c r="C21" s="29"/>
      <c r="D21" s="6" t="s">
        <v>56</v>
      </c>
      <c r="E21" s="12">
        <v>76070.3</v>
      </c>
      <c r="F21" s="12">
        <v>82792.7</v>
      </c>
      <c r="G21" s="12">
        <v>81125.5</v>
      </c>
    </row>
    <row r="22" spans="2:8" ht="12.75" x14ac:dyDescent="0.2">
      <c r="B22" s="36">
        <v>7</v>
      </c>
      <c r="C22" s="28" t="s">
        <v>37</v>
      </c>
      <c r="D22" s="6" t="s">
        <v>57</v>
      </c>
      <c r="E22" s="12">
        <v>2870</v>
      </c>
      <c r="F22" s="12">
        <v>2837</v>
      </c>
      <c r="G22" s="12">
        <v>2640</v>
      </c>
    </row>
    <row r="23" spans="2:8" ht="38.25" x14ac:dyDescent="0.2">
      <c r="B23" s="37"/>
      <c r="C23" s="29"/>
      <c r="D23" s="6" t="s">
        <v>56</v>
      </c>
      <c r="E23" s="12">
        <v>137099.79999999999</v>
      </c>
      <c r="F23" s="12">
        <v>134903.79999999999</v>
      </c>
      <c r="G23" s="12">
        <v>134158.79999999999</v>
      </c>
    </row>
    <row r="24" spans="2:8" ht="12.75" x14ac:dyDescent="0.2">
      <c r="B24" s="36">
        <v>8</v>
      </c>
      <c r="C24" s="28" t="s">
        <v>38</v>
      </c>
      <c r="D24" s="6" t="s">
        <v>57</v>
      </c>
      <c r="E24" s="12">
        <v>2870</v>
      </c>
      <c r="F24" s="12">
        <v>2837</v>
      </c>
      <c r="G24" s="12">
        <v>2640</v>
      </c>
    </row>
    <row r="25" spans="2:8" ht="38.25" x14ac:dyDescent="0.2">
      <c r="B25" s="37"/>
      <c r="C25" s="29"/>
      <c r="D25" s="6" t="s">
        <v>56</v>
      </c>
      <c r="E25" s="12">
        <v>481256.3</v>
      </c>
      <c r="F25" s="12">
        <v>471216.2</v>
      </c>
      <c r="G25" s="12">
        <v>470316.9</v>
      </c>
    </row>
    <row r="26" spans="2:8" x14ac:dyDescent="0.2">
      <c r="B26" s="5"/>
      <c r="C26" s="27" t="s">
        <v>73</v>
      </c>
      <c r="D26" s="27"/>
      <c r="E26" s="27"/>
      <c r="F26" s="27"/>
      <c r="G26" s="27"/>
    </row>
    <row r="27" spans="2:8" ht="12.75" x14ac:dyDescent="0.2">
      <c r="B27" s="52">
        <v>1</v>
      </c>
      <c r="C27" s="28" t="s">
        <v>40</v>
      </c>
      <c r="D27" s="6" t="s">
        <v>15</v>
      </c>
      <c r="E27" s="11">
        <v>1996</v>
      </c>
      <c r="F27" s="11">
        <v>1996</v>
      </c>
      <c r="G27" s="11">
        <v>862</v>
      </c>
    </row>
    <row r="28" spans="2:8" ht="38.25" x14ac:dyDescent="0.2">
      <c r="B28" s="53"/>
      <c r="C28" s="29"/>
      <c r="D28" s="6" t="s">
        <v>56</v>
      </c>
      <c r="E28" s="12">
        <v>109999.6</v>
      </c>
      <c r="F28" s="12">
        <v>100600.8</v>
      </c>
      <c r="G28" s="12">
        <v>93745.7</v>
      </c>
    </row>
    <row r="29" spans="2:8" x14ac:dyDescent="0.2">
      <c r="B29" s="24" t="s">
        <v>62</v>
      </c>
      <c r="C29" s="24"/>
      <c r="D29" s="24"/>
      <c r="E29" s="24"/>
      <c r="F29" s="24"/>
      <c r="G29" s="24"/>
    </row>
    <row r="30" spans="2:8" x14ac:dyDescent="0.2">
      <c r="B30" s="5"/>
      <c r="C30" s="27" t="s">
        <v>53</v>
      </c>
      <c r="D30" s="27"/>
      <c r="E30" s="27"/>
      <c r="F30" s="27"/>
      <c r="G30" s="27"/>
      <c r="H30" s="4" t="s">
        <v>74</v>
      </c>
    </row>
    <row r="31" spans="2:8" ht="12.75" x14ac:dyDescent="0.2">
      <c r="B31" s="36">
        <v>1</v>
      </c>
      <c r="C31" s="28" t="s">
        <v>33</v>
      </c>
      <c r="D31" s="6" t="s">
        <v>58</v>
      </c>
      <c r="E31" s="11">
        <v>205998</v>
      </c>
      <c r="F31" s="11">
        <v>205998</v>
      </c>
      <c r="G31" s="11">
        <v>188324</v>
      </c>
    </row>
    <row r="32" spans="2:8" ht="38.25" x14ac:dyDescent="0.2">
      <c r="B32" s="37"/>
      <c r="C32" s="29"/>
      <c r="D32" s="6" t="s">
        <v>56</v>
      </c>
      <c r="E32" s="12">
        <v>31216.9</v>
      </c>
      <c r="F32" s="12">
        <v>30707.8</v>
      </c>
      <c r="G32" s="12">
        <v>24695.8</v>
      </c>
    </row>
    <row r="33" spans="2:10" ht="12.75" x14ac:dyDescent="0.2">
      <c r="B33" s="36">
        <v>2</v>
      </c>
      <c r="C33" s="28" t="s">
        <v>39</v>
      </c>
      <c r="D33" s="6" t="s">
        <v>58</v>
      </c>
      <c r="E33" s="11">
        <v>267942</v>
      </c>
      <c r="F33" s="11">
        <v>267942</v>
      </c>
      <c r="G33" s="11">
        <v>289626</v>
      </c>
    </row>
    <row r="34" spans="2:10" ht="38.25" x14ac:dyDescent="0.2">
      <c r="B34" s="37"/>
      <c r="C34" s="29"/>
      <c r="D34" s="6" t="s">
        <v>56</v>
      </c>
      <c r="E34" s="12">
        <v>44222.3</v>
      </c>
      <c r="F34" s="12">
        <v>44731.4</v>
      </c>
      <c r="G34" s="12">
        <v>35973.9</v>
      </c>
    </row>
    <row r="35" spans="2:10" ht="12.75" x14ac:dyDescent="0.2">
      <c r="B35" s="38">
        <v>3</v>
      </c>
      <c r="C35" s="30" t="s">
        <v>14</v>
      </c>
      <c r="D35" s="6" t="s">
        <v>15</v>
      </c>
      <c r="E35" s="13">
        <v>230</v>
      </c>
      <c r="F35" s="13">
        <v>230</v>
      </c>
      <c r="G35" s="13">
        <v>384</v>
      </c>
      <c r="H35" s="4">
        <v>68420.259999999995</v>
      </c>
      <c r="I35" s="4">
        <v>68420.259999999995</v>
      </c>
      <c r="J35" s="4">
        <v>68420.259999999995</v>
      </c>
    </row>
    <row r="36" spans="2:10" ht="38.25" x14ac:dyDescent="0.2">
      <c r="B36" s="39"/>
      <c r="C36" s="31"/>
      <c r="D36" s="6" t="s">
        <v>56</v>
      </c>
      <c r="E36" s="12">
        <v>18884</v>
      </c>
      <c r="F36" s="12">
        <v>18097.2</v>
      </c>
      <c r="G36" s="12">
        <v>18097.2</v>
      </c>
      <c r="H36" s="4">
        <f>E35*H35</f>
        <v>15736659.799999999</v>
      </c>
      <c r="I36" s="4">
        <f>F35*I35</f>
        <v>15736659.799999999</v>
      </c>
      <c r="J36" s="4">
        <f>G35*J35</f>
        <v>26273379.839999996</v>
      </c>
    </row>
    <row r="37" spans="2:10" ht="12.75" x14ac:dyDescent="0.2">
      <c r="B37" s="38">
        <v>4</v>
      </c>
      <c r="C37" s="30" t="s">
        <v>16</v>
      </c>
      <c r="D37" s="6" t="s">
        <v>17</v>
      </c>
      <c r="E37" s="11">
        <v>30000</v>
      </c>
      <c r="F37" s="11">
        <v>30000</v>
      </c>
      <c r="G37" s="11">
        <v>14664</v>
      </c>
      <c r="H37" s="4">
        <v>309.22000000000003</v>
      </c>
      <c r="I37" s="4">
        <v>309.22000000000003</v>
      </c>
      <c r="J37" s="4">
        <v>309.22000000000003</v>
      </c>
    </row>
    <row r="38" spans="2:10" ht="38.25" x14ac:dyDescent="0.2">
      <c r="B38" s="39"/>
      <c r="C38" s="31"/>
      <c r="D38" s="6" t="s">
        <v>56</v>
      </c>
      <c r="E38" s="12">
        <v>9430.7000000000007</v>
      </c>
      <c r="F38" s="12">
        <v>7467.6</v>
      </c>
      <c r="G38" s="12">
        <v>7467.6</v>
      </c>
      <c r="H38" s="4">
        <f>E37*H37</f>
        <v>9276600</v>
      </c>
      <c r="I38" s="4">
        <f>F37*I37</f>
        <v>9276600</v>
      </c>
      <c r="J38" s="4">
        <f>G37*J37</f>
        <v>4534402.08</v>
      </c>
    </row>
    <row r="39" spans="2:10" ht="12.75" x14ac:dyDescent="0.2">
      <c r="B39" s="34">
        <v>5</v>
      </c>
      <c r="C39" s="32" t="s">
        <v>18</v>
      </c>
      <c r="D39" s="6" t="s">
        <v>17</v>
      </c>
      <c r="E39" s="11">
        <v>1500</v>
      </c>
      <c r="F39" s="11">
        <v>1500</v>
      </c>
      <c r="G39" s="11">
        <v>5065</v>
      </c>
      <c r="H39" s="4">
        <v>7125.48</v>
      </c>
      <c r="I39" s="4">
        <v>7125.48</v>
      </c>
      <c r="J39" s="4">
        <v>7125.48</v>
      </c>
    </row>
    <row r="40" spans="2:10" ht="38.25" x14ac:dyDescent="0.2">
      <c r="B40" s="35"/>
      <c r="C40" s="33"/>
      <c r="D40" s="6" t="s">
        <v>56</v>
      </c>
      <c r="E40" s="12">
        <v>12825.9</v>
      </c>
      <c r="F40" s="12">
        <v>12825.9</v>
      </c>
      <c r="G40" s="12">
        <v>12825.9</v>
      </c>
      <c r="H40" s="4">
        <f>E39*H39</f>
        <v>10688220</v>
      </c>
      <c r="I40" s="4">
        <f>F39*I39</f>
        <v>10688220</v>
      </c>
      <c r="J40" s="4">
        <f>G39*J39</f>
        <v>36090556.199999996</v>
      </c>
    </row>
    <row r="41" spans="2:10" ht="12.75" x14ac:dyDescent="0.2">
      <c r="B41" s="34">
        <v>6</v>
      </c>
      <c r="C41" s="32" t="s">
        <v>19</v>
      </c>
      <c r="D41" s="6" t="s">
        <v>20</v>
      </c>
      <c r="E41" s="11">
        <v>117000</v>
      </c>
      <c r="F41" s="11">
        <v>117000</v>
      </c>
      <c r="G41" s="11">
        <v>52446</v>
      </c>
      <c r="H41" s="4">
        <f>267.09</f>
        <v>267.08999999999997</v>
      </c>
      <c r="I41" s="4">
        <f t="shared" ref="I41:J41" si="0">267.09</f>
        <v>267.08999999999997</v>
      </c>
      <c r="J41" s="4">
        <f t="shared" si="0"/>
        <v>267.08999999999997</v>
      </c>
    </row>
    <row r="42" spans="2:10" ht="38.25" x14ac:dyDescent="0.2">
      <c r="B42" s="35"/>
      <c r="C42" s="33"/>
      <c r="D42" s="6" t="s">
        <v>56</v>
      </c>
      <c r="E42" s="12">
        <v>37499.4</v>
      </c>
      <c r="F42" s="12">
        <v>37499.4</v>
      </c>
      <c r="G42" s="12">
        <v>37493.4</v>
      </c>
      <c r="H42" s="4">
        <f>H41*E41</f>
        <v>31249529.999999996</v>
      </c>
      <c r="I42" s="4">
        <f>I41*F41</f>
        <v>31249529.999999996</v>
      </c>
      <c r="J42" s="4">
        <f>J41*G41</f>
        <v>14007802.139999999</v>
      </c>
    </row>
    <row r="43" spans="2:10" ht="12.75" x14ac:dyDescent="0.2">
      <c r="B43" s="34">
        <v>7</v>
      </c>
      <c r="C43" s="32" t="s">
        <v>21</v>
      </c>
      <c r="D43" s="6" t="s">
        <v>22</v>
      </c>
      <c r="E43" s="11">
        <v>12000</v>
      </c>
      <c r="F43" s="11">
        <v>12000</v>
      </c>
      <c r="G43" s="11">
        <v>7140</v>
      </c>
      <c r="H43" s="4">
        <v>529.19000000000005</v>
      </c>
      <c r="I43" s="4">
        <v>529.19000000000005</v>
      </c>
      <c r="J43" s="4">
        <v>529.19000000000005</v>
      </c>
    </row>
    <row r="44" spans="2:10" ht="38.25" x14ac:dyDescent="0.2">
      <c r="B44" s="35"/>
      <c r="C44" s="33"/>
      <c r="D44" s="6" t="s">
        <v>56</v>
      </c>
      <c r="E44" s="12">
        <v>7620.3</v>
      </c>
      <c r="F44" s="12">
        <v>7175.8</v>
      </c>
      <c r="G44" s="12">
        <v>7175.8</v>
      </c>
      <c r="H44" s="4">
        <f>E43*H43</f>
        <v>6350280.0000000009</v>
      </c>
      <c r="I44" s="4">
        <f>F43*I43</f>
        <v>6350280.0000000009</v>
      </c>
      <c r="J44" s="4">
        <f>G43*J43</f>
        <v>3778416.6000000006</v>
      </c>
    </row>
    <row r="45" spans="2:10" x14ac:dyDescent="0.2">
      <c r="B45" s="5"/>
      <c r="C45" s="27" t="s">
        <v>54</v>
      </c>
      <c r="D45" s="27"/>
      <c r="E45" s="27"/>
      <c r="F45" s="27"/>
      <c r="G45" s="27"/>
    </row>
    <row r="46" spans="2:10" ht="12.75" x14ac:dyDescent="0.2">
      <c r="B46" s="38">
        <v>1</v>
      </c>
      <c r="C46" s="32" t="s">
        <v>64</v>
      </c>
      <c r="D46" s="6" t="s">
        <v>15</v>
      </c>
      <c r="E46" s="13">
        <v>230</v>
      </c>
      <c r="F46" s="13">
        <v>230</v>
      </c>
      <c r="G46" s="13">
        <v>384</v>
      </c>
      <c r="H46" s="4">
        <v>90576.73</v>
      </c>
      <c r="I46" s="4">
        <v>90576.73</v>
      </c>
      <c r="J46" s="4">
        <v>90576.73</v>
      </c>
    </row>
    <row r="47" spans="2:10" ht="38.25" x14ac:dyDescent="0.2">
      <c r="B47" s="39"/>
      <c r="C47" s="33"/>
      <c r="D47" s="6" t="s">
        <v>56</v>
      </c>
      <c r="E47" s="12">
        <v>24999.200000000001</v>
      </c>
      <c r="F47" s="12">
        <v>23540.9</v>
      </c>
      <c r="G47" s="12">
        <v>23540.9</v>
      </c>
      <c r="H47" s="4">
        <f>E46*H46</f>
        <v>20832647.899999999</v>
      </c>
      <c r="I47" s="4">
        <f>F46*I46</f>
        <v>20832647.899999999</v>
      </c>
      <c r="J47" s="4">
        <f>G46*J46</f>
        <v>34781464.32</v>
      </c>
    </row>
    <row r="48" spans="2:10" ht="12.75" x14ac:dyDescent="0.2">
      <c r="B48" s="34">
        <v>2</v>
      </c>
      <c r="C48" s="32" t="s">
        <v>23</v>
      </c>
      <c r="D48" s="6" t="s">
        <v>24</v>
      </c>
      <c r="E48" s="13">
        <v>25</v>
      </c>
      <c r="F48" s="13">
        <v>25</v>
      </c>
      <c r="G48" s="13">
        <v>25</v>
      </c>
      <c r="H48" s="4">
        <v>1084282.5</v>
      </c>
      <c r="I48" s="4">
        <v>1084282.5</v>
      </c>
      <c r="J48" s="4">
        <v>1084282.5</v>
      </c>
    </row>
    <row r="49" spans="2:10" ht="38.25" x14ac:dyDescent="0.2">
      <c r="B49" s="35"/>
      <c r="C49" s="33"/>
      <c r="D49" s="6" t="s">
        <v>56</v>
      </c>
      <c r="E49" s="12">
        <v>32528.5</v>
      </c>
      <c r="F49" s="12">
        <v>30631</v>
      </c>
      <c r="G49" s="12">
        <v>30631</v>
      </c>
      <c r="H49" s="4">
        <f>E48*H48</f>
        <v>27107062.5</v>
      </c>
      <c r="I49" s="4">
        <f>F48*I48</f>
        <v>27107062.5</v>
      </c>
      <c r="J49" s="4">
        <f>G48*J48</f>
        <v>27107062.5</v>
      </c>
    </row>
    <row r="50" spans="2:10" ht="12.75" x14ac:dyDescent="0.2">
      <c r="B50" s="34">
        <v>3</v>
      </c>
      <c r="C50" s="32" t="s">
        <v>25</v>
      </c>
      <c r="D50" s="6" t="s">
        <v>26</v>
      </c>
      <c r="E50" s="11">
        <v>3966</v>
      </c>
      <c r="F50" s="11">
        <v>3966</v>
      </c>
      <c r="G50" s="11">
        <v>3966</v>
      </c>
      <c r="H50" s="4">
        <v>1873.86</v>
      </c>
      <c r="I50" s="4">
        <v>1873.86</v>
      </c>
      <c r="J50" s="4">
        <v>1873.86</v>
      </c>
    </row>
    <row r="51" spans="2:10" ht="38.25" x14ac:dyDescent="0.2">
      <c r="B51" s="35"/>
      <c r="C51" s="33"/>
      <c r="D51" s="6" t="s">
        <v>56</v>
      </c>
      <c r="E51" s="12">
        <v>8722.7999999999993</v>
      </c>
      <c r="F51" s="12">
        <v>8397.9</v>
      </c>
      <c r="G51" s="12">
        <v>8397.9</v>
      </c>
      <c r="H51" s="4">
        <f>E50*H50</f>
        <v>7431728.7599999998</v>
      </c>
      <c r="I51" s="4">
        <f>F50*I50</f>
        <v>7431728.7599999998</v>
      </c>
      <c r="J51" s="4">
        <f>G50*J50</f>
        <v>7431728.7599999998</v>
      </c>
    </row>
    <row r="52" spans="2:10" ht="12.75" x14ac:dyDescent="0.2">
      <c r="B52" s="34">
        <v>4</v>
      </c>
      <c r="C52" s="32" t="s">
        <v>27</v>
      </c>
      <c r="D52" s="6" t="s">
        <v>28</v>
      </c>
      <c r="E52" s="11">
        <v>31</v>
      </c>
      <c r="F52" s="11">
        <v>31</v>
      </c>
      <c r="G52" s="11">
        <v>31</v>
      </c>
      <c r="H52" s="4">
        <v>67175.8</v>
      </c>
      <c r="I52" s="4">
        <v>67175.8</v>
      </c>
      <c r="J52" s="4">
        <v>67175.8</v>
      </c>
    </row>
    <row r="53" spans="2:10" ht="38.25" x14ac:dyDescent="0.2">
      <c r="B53" s="35"/>
      <c r="C53" s="33"/>
      <c r="D53" s="6" t="s">
        <v>56</v>
      </c>
      <c r="E53" s="12">
        <v>2498.9</v>
      </c>
      <c r="F53" s="12">
        <v>2353.1999999999998</v>
      </c>
      <c r="G53" s="12">
        <v>2353.1999999999998</v>
      </c>
      <c r="H53" s="4">
        <f>E52*H52</f>
        <v>2082449.8</v>
      </c>
      <c r="I53" s="4">
        <f>F52*I52</f>
        <v>2082449.8</v>
      </c>
      <c r="J53" s="4">
        <f>G52*J52</f>
        <v>2082449.8</v>
      </c>
    </row>
    <row r="54" spans="2:10" ht="12.75" x14ac:dyDescent="0.2">
      <c r="B54" s="34">
        <v>5</v>
      </c>
      <c r="C54" s="32" t="s">
        <v>29</v>
      </c>
      <c r="D54" s="6" t="s">
        <v>30</v>
      </c>
      <c r="E54" s="11">
        <v>4187</v>
      </c>
      <c r="F54" s="11">
        <v>4187</v>
      </c>
      <c r="G54" s="11">
        <v>4187</v>
      </c>
      <c r="H54" s="4">
        <v>418.29</v>
      </c>
      <c r="I54" s="4">
        <v>418.29</v>
      </c>
      <c r="J54" s="4">
        <v>418.29</v>
      </c>
    </row>
    <row r="55" spans="2:10" ht="38.25" x14ac:dyDescent="0.2">
      <c r="B55" s="35"/>
      <c r="C55" s="33"/>
      <c r="D55" s="6" t="s">
        <v>56</v>
      </c>
      <c r="E55" s="12">
        <v>1751.4</v>
      </c>
      <c r="F55" s="12">
        <v>1751.4</v>
      </c>
      <c r="G55" s="12">
        <v>1751.4</v>
      </c>
      <c r="H55" s="4">
        <f>H54*E54</f>
        <v>1751380.23</v>
      </c>
      <c r="I55" s="4">
        <f>I54*F54</f>
        <v>1751380.23</v>
      </c>
      <c r="J55" s="4">
        <f>J54*G54</f>
        <v>1751380.23</v>
      </c>
    </row>
    <row r="56" spans="2:10" ht="23.25" customHeight="1" x14ac:dyDescent="0.2">
      <c r="B56" s="24" t="s">
        <v>63</v>
      </c>
      <c r="C56" s="24"/>
      <c r="D56" s="24"/>
      <c r="E56" s="24"/>
      <c r="F56" s="24"/>
      <c r="G56" s="24"/>
    </row>
    <row r="57" spans="2:10" x14ac:dyDescent="0.2">
      <c r="B57" s="5"/>
      <c r="C57" s="27" t="s">
        <v>53</v>
      </c>
      <c r="D57" s="27"/>
      <c r="E57" s="27"/>
      <c r="F57" s="27"/>
      <c r="G57" s="27"/>
    </row>
    <row r="58" spans="2:10" ht="25.5" x14ac:dyDescent="0.2">
      <c r="B58" s="34">
        <v>1</v>
      </c>
      <c r="C58" s="32" t="s">
        <v>9</v>
      </c>
      <c r="D58" s="6" t="s">
        <v>10</v>
      </c>
      <c r="E58" s="11">
        <v>116</v>
      </c>
      <c r="F58" s="11">
        <v>113</v>
      </c>
      <c r="G58" s="11">
        <v>119</v>
      </c>
      <c r="H58" s="4">
        <v>135.6</v>
      </c>
      <c r="I58" s="4">
        <v>135.6</v>
      </c>
      <c r="J58" s="4">
        <v>135.6</v>
      </c>
    </row>
    <row r="59" spans="2:10" ht="38.25" x14ac:dyDescent="0.2">
      <c r="B59" s="35"/>
      <c r="C59" s="33"/>
      <c r="D59" s="6" t="s">
        <v>56</v>
      </c>
      <c r="E59" s="12">
        <v>15729.6</v>
      </c>
      <c r="F59" s="12">
        <v>15322.8</v>
      </c>
      <c r="G59" s="12">
        <v>15322.8</v>
      </c>
      <c r="H59" s="4">
        <f>E58*H58</f>
        <v>15729.599999999999</v>
      </c>
      <c r="I59" s="4">
        <f>F58*I58</f>
        <v>15322.8</v>
      </c>
      <c r="J59" s="4">
        <f>G58*J58</f>
        <v>16136.4</v>
      </c>
    </row>
    <row r="60" spans="2:10" ht="25.5" x14ac:dyDescent="0.2">
      <c r="B60" s="20">
        <v>2</v>
      </c>
      <c r="C60" s="22" t="s">
        <v>11</v>
      </c>
      <c r="D60" s="6" t="s">
        <v>10</v>
      </c>
      <c r="E60" s="11">
        <v>498</v>
      </c>
      <c r="F60" s="11">
        <v>496</v>
      </c>
      <c r="G60" s="11">
        <v>453</v>
      </c>
      <c r="H60" s="4">
        <v>107.6</v>
      </c>
      <c r="I60" s="4">
        <v>107.6</v>
      </c>
      <c r="J60" s="4">
        <v>107.6</v>
      </c>
    </row>
    <row r="61" spans="2:10" ht="38.25" x14ac:dyDescent="0.2">
      <c r="B61" s="21"/>
      <c r="C61" s="23"/>
      <c r="D61" s="6" t="s">
        <v>56</v>
      </c>
      <c r="E61" s="12">
        <v>53584.800000000003</v>
      </c>
      <c r="F61" s="12">
        <v>53369.599999999999</v>
      </c>
      <c r="G61" s="12">
        <v>50301</v>
      </c>
      <c r="H61" s="4">
        <f>H60*E60</f>
        <v>53584.799999999996</v>
      </c>
      <c r="I61" s="4">
        <f>I60*F60</f>
        <v>53369.599999999999</v>
      </c>
      <c r="J61" s="4">
        <f>J60*G60</f>
        <v>48742.799999999996</v>
      </c>
    </row>
    <row r="62" spans="2:10" x14ac:dyDescent="0.2">
      <c r="B62" s="5"/>
      <c r="C62" s="27" t="s">
        <v>54</v>
      </c>
      <c r="D62" s="27"/>
      <c r="E62" s="27"/>
      <c r="F62" s="27"/>
      <c r="G62" s="27"/>
    </row>
    <row r="63" spans="2:10" ht="12.75" x14ac:dyDescent="0.2">
      <c r="B63" s="34">
        <v>1</v>
      </c>
      <c r="C63" s="32" t="s">
        <v>1</v>
      </c>
      <c r="D63" s="6" t="s">
        <v>6</v>
      </c>
      <c r="E63" s="11">
        <v>47</v>
      </c>
      <c r="F63" s="11">
        <v>21</v>
      </c>
      <c r="G63" s="11">
        <v>21</v>
      </c>
      <c r="H63" s="4">
        <v>78.2</v>
      </c>
      <c r="I63" s="4">
        <v>78.2</v>
      </c>
      <c r="J63" s="4">
        <v>78.2</v>
      </c>
    </row>
    <row r="64" spans="2:10" ht="38.25" x14ac:dyDescent="0.2">
      <c r="B64" s="35"/>
      <c r="C64" s="33"/>
      <c r="D64" s="6" t="s">
        <v>56</v>
      </c>
      <c r="E64" s="12">
        <v>3675.4</v>
      </c>
      <c r="F64" s="12">
        <v>3307.9</v>
      </c>
      <c r="G64" s="12">
        <v>3307.9</v>
      </c>
      <c r="H64" s="4">
        <f>H63*E63</f>
        <v>3675.4</v>
      </c>
      <c r="I64" s="4">
        <f>I63*F63</f>
        <v>1642.2</v>
      </c>
      <c r="J64" s="4">
        <f>J63*G63</f>
        <v>1642.2</v>
      </c>
    </row>
    <row r="65" spans="2:10" ht="12.75" x14ac:dyDescent="0.2">
      <c r="B65" s="38">
        <v>2</v>
      </c>
      <c r="C65" s="30" t="s">
        <v>3</v>
      </c>
      <c r="D65" s="6" t="s">
        <v>4</v>
      </c>
      <c r="E65" s="11"/>
      <c r="F65" s="11"/>
      <c r="G65" s="11"/>
    </row>
    <row r="66" spans="2:10" ht="38.25" x14ac:dyDescent="0.2">
      <c r="B66" s="39"/>
      <c r="C66" s="31"/>
      <c r="D66" s="6" t="s">
        <v>56</v>
      </c>
      <c r="E66" s="12">
        <v>236.6</v>
      </c>
      <c r="F66" s="12">
        <v>299.5</v>
      </c>
      <c r="G66" s="12">
        <v>299.5</v>
      </c>
      <c r="H66" s="4">
        <v>236.6</v>
      </c>
    </row>
    <row r="67" spans="2:10" ht="46.5" customHeight="1" x14ac:dyDescent="0.2">
      <c r="B67" s="34">
        <v>3</v>
      </c>
      <c r="C67" s="32" t="s">
        <v>5</v>
      </c>
      <c r="D67" s="6" t="s">
        <v>2</v>
      </c>
      <c r="E67" s="11">
        <v>10</v>
      </c>
      <c r="F67" s="11">
        <v>3</v>
      </c>
      <c r="G67" s="11">
        <v>3</v>
      </c>
      <c r="H67" s="4">
        <v>311.89999999999998</v>
      </c>
      <c r="I67" s="4">
        <v>311.89999999999998</v>
      </c>
      <c r="J67" s="4">
        <v>311.89999999999998</v>
      </c>
    </row>
    <row r="68" spans="2:10" ht="38.25" x14ac:dyDescent="0.2">
      <c r="B68" s="35"/>
      <c r="C68" s="33"/>
      <c r="D68" s="6" t="s">
        <v>56</v>
      </c>
      <c r="E68" s="12">
        <v>3119</v>
      </c>
      <c r="F68" s="12">
        <v>2807.1</v>
      </c>
      <c r="G68" s="12">
        <v>2807.1</v>
      </c>
      <c r="H68" s="4">
        <f>H67*E67</f>
        <v>3119</v>
      </c>
      <c r="I68" s="4">
        <f>I67*F67</f>
        <v>935.69999999999993</v>
      </c>
      <c r="J68" s="4">
        <f>J67*G67</f>
        <v>935.69999999999993</v>
      </c>
    </row>
    <row r="69" spans="2:10" ht="12.75" x14ac:dyDescent="0.2">
      <c r="B69" s="20">
        <v>4</v>
      </c>
      <c r="C69" s="22" t="s">
        <v>7</v>
      </c>
      <c r="D69" s="6" t="s">
        <v>8</v>
      </c>
      <c r="E69" s="11">
        <v>56000</v>
      </c>
      <c r="F69" s="11">
        <v>26947</v>
      </c>
      <c r="G69" s="11">
        <v>23285</v>
      </c>
      <c r="H69" s="4">
        <v>0.22</v>
      </c>
      <c r="I69" s="4">
        <v>0.22</v>
      </c>
      <c r="J69" s="4">
        <v>0.22</v>
      </c>
    </row>
    <row r="70" spans="2:10" ht="38.25" x14ac:dyDescent="0.2">
      <c r="B70" s="21"/>
      <c r="C70" s="23"/>
      <c r="D70" s="6" t="s">
        <v>56</v>
      </c>
      <c r="E70" s="12">
        <v>12320</v>
      </c>
      <c r="F70" s="12">
        <v>11088</v>
      </c>
      <c r="G70" s="12">
        <v>8870.4</v>
      </c>
      <c r="H70" s="4">
        <f>H69*E69</f>
        <v>12320</v>
      </c>
      <c r="I70" s="4">
        <f>I69*F69</f>
        <v>5928.34</v>
      </c>
      <c r="J70" s="4">
        <f>J69*G69</f>
        <v>5122.7</v>
      </c>
    </row>
    <row r="71" spans="2:10" ht="12.75" x14ac:dyDescent="0.2">
      <c r="B71" s="20">
        <v>5</v>
      </c>
      <c r="C71" s="22" t="s">
        <v>7</v>
      </c>
      <c r="D71" s="6" t="s">
        <v>75</v>
      </c>
      <c r="E71" s="11">
        <v>392</v>
      </c>
      <c r="F71" s="11">
        <v>397</v>
      </c>
      <c r="G71" s="11">
        <v>409</v>
      </c>
      <c r="H71" s="4">
        <v>44.2</v>
      </c>
      <c r="I71" s="4">
        <v>44.2</v>
      </c>
      <c r="J71" s="4">
        <v>44.2</v>
      </c>
    </row>
    <row r="72" spans="2:10" ht="38.25" x14ac:dyDescent="0.2">
      <c r="B72" s="21"/>
      <c r="C72" s="23"/>
      <c r="D72" s="6" t="s">
        <v>56</v>
      </c>
      <c r="E72" s="12">
        <v>17326.400000000001</v>
      </c>
      <c r="F72" s="12">
        <v>17547.400000000001</v>
      </c>
      <c r="G72" s="12">
        <v>17547.400000000001</v>
      </c>
      <c r="H72" s="4">
        <f>H71*E71</f>
        <v>17326.400000000001</v>
      </c>
      <c r="I72" s="4">
        <f>I71*F71</f>
        <v>17547.400000000001</v>
      </c>
      <c r="J72" s="4">
        <f>J71*G71</f>
        <v>18077.800000000003</v>
      </c>
    </row>
    <row r="73" spans="2:10" ht="12.75" customHeight="1" x14ac:dyDescent="0.2">
      <c r="B73" s="20">
        <v>6</v>
      </c>
      <c r="C73" s="22" t="s">
        <v>12</v>
      </c>
      <c r="D73" s="6" t="s">
        <v>2</v>
      </c>
      <c r="E73" s="11">
        <v>43</v>
      </c>
      <c r="F73" s="11">
        <v>47</v>
      </c>
      <c r="G73" s="11">
        <v>12</v>
      </c>
      <c r="H73" s="4">
        <v>137.69999999999999</v>
      </c>
      <c r="I73" s="4">
        <v>137.69999999999999</v>
      </c>
      <c r="J73" s="4">
        <v>137.69999999999999</v>
      </c>
    </row>
    <row r="74" spans="2:10" ht="38.25" x14ac:dyDescent="0.2">
      <c r="B74" s="21"/>
      <c r="C74" s="23"/>
      <c r="D74" s="6" t="s">
        <v>56</v>
      </c>
      <c r="E74" s="12">
        <v>5921.1</v>
      </c>
      <c r="F74" s="12">
        <v>6471.9</v>
      </c>
      <c r="G74" s="12">
        <v>5177.5</v>
      </c>
      <c r="H74" s="4">
        <f>H73*E73</f>
        <v>5921.0999999999995</v>
      </c>
      <c r="I74" s="4">
        <f>I73*F73</f>
        <v>6471.9</v>
      </c>
      <c r="J74" s="4">
        <f>J73*G73</f>
        <v>1652.3999999999999</v>
      </c>
    </row>
    <row r="75" spans="2:10" ht="12.75" x14ac:dyDescent="0.2">
      <c r="B75" s="20">
        <v>7</v>
      </c>
      <c r="C75" s="22" t="s">
        <v>13</v>
      </c>
      <c r="D75" s="6" t="s">
        <v>2</v>
      </c>
      <c r="E75" s="11">
        <v>46</v>
      </c>
      <c r="F75" s="11">
        <v>39</v>
      </c>
      <c r="G75" s="11">
        <v>25</v>
      </c>
      <c r="H75" s="4">
        <v>62.5</v>
      </c>
      <c r="I75" s="4">
        <v>62.5</v>
      </c>
      <c r="J75" s="4">
        <v>62.5</v>
      </c>
    </row>
    <row r="76" spans="2:10" ht="38.25" x14ac:dyDescent="0.2">
      <c r="B76" s="21"/>
      <c r="C76" s="23"/>
      <c r="D76" s="6" t="s">
        <v>56</v>
      </c>
      <c r="E76" s="12">
        <v>2875</v>
      </c>
      <c r="F76" s="12">
        <v>2587.5</v>
      </c>
      <c r="G76" s="12">
        <v>2070</v>
      </c>
      <c r="H76" s="4">
        <f>H75*E75</f>
        <v>2875</v>
      </c>
      <c r="I76" s="4">
        <f>I75*F75</f>
        <v>2437.5</v>
      </c>
      <c r="J76" s="4">
        <f>J75*G75</f>
        <v>1562.5</v>
      </c>
    </row>
    <row r="77" spans="2:10" ht="21" customHeight="1" x14ac:dyDescent="0.2">
      <c r="B77" s="24" t="s">
        <v>65</v>
      </c>
      <c r="C77" s="24"/>
      <c r="D77" s="24"/>
      <c r="E77" s="24"/>
      <c r="F77" s="24"/>
      <c r="G77" s="24"/>
    </row>
    <row r="78" spans="2:10" x14ac:dyDescent="0.2">
      <c r="B78" s="5"/>
      <c r="C78" s="27" t="s">
        <v>53</v>
      </c>
      <c r="D78" s="27"/>
      <c r="E78" s="27"/>
      <c r="F78" s="27"/>
      <c r="G78" s="27"/>
    </row>
    <row r="79" spans="2:10" x14ac:dyDescent="0.2">
      <c r="B79" s="36">
        <v>1</v>
      </c>
      <c r="C79" s="28" t="s">
        <v>41</v>
      </c>
      <c r="D79" s="7" t="s">
        <v>42</v>
      </c>
      <c r="E79" s="11">
        <v>57000</v>
      </c>
      <c r="F79" s="11">
        <v>57000</v>
      </c>
      <c r="G79" s="11">
        <v>59384</v>
      </c>
    </row>
    <row r="80" spans="2:10" ht="38.25" x14ac:dyDescent="0.2">
      <c r="B80" s="37"/>
      <c r="C80" s="29"/>
      <c r="D80" s="6" t="s">
        <v>56</v>
      </c>
      <c r="E80" s="12">
        <v>43439.5</v>
      </c>
      <c r="F80" s="12">
        <v>43350.6</v>
      </c>
      <c r="G80" s="12">
        <v>42308</v>
      </c>
    </row>
    <row r="81" spans="2:8" ht="25.5" customHeight="1" x14ac:dyDescent="0.2">
      <c r="B81" s="24" t="s">
        <v>67</v>
      </c>
      <c r="C81" s="24"/>
      <c r="D81" s="24"/>
      <c r="E81" s="24"/>
      <c r="F81" s="24"/>
      <c r="G81" s="24"/>
    </row>
    <row r="82" spans="2:8" x14ac:dyDescent="0.2">
      <c r="B82" s="5"/>
      <c r="C82" s="27" t="s">
        <v>54</v>
      </c>
      <c r="D82" s="27"/>
      <c r="E82" s="27"/>
      <c r="F82" s="27"/>
      <c r="G82" s="27"/>
    </row>
    <row r="83" spans="2:8" x14ac:dyDescent="0.2">
      <c r="B83" s="36">
        <v>1</v>
      </c>
      <c r="C83" s="28" t="s">
        <v>43</v>
      </c>
      <c r="D83" s="7" t="s">
        <v>44</v>
      </c>
      <c r="E83" s="12">
        <v>71.3</v>
      </c>
      <c r="F83" s="12">
        <v>71.3</v>
      </c>
      <c r="G83" s="12">
        <v>71.3</v>
      </c>
      <c r="H83" s="4">
        <v>234085.9</v>
      </c>
    </row>
    <row r="84" spans="2:8" ht="38.25" x14ac:dyDescent="0.2">
      <c r="B84" s="37"/>
      <c r="C84" s="29"/>
      <c r="D84" s="6" t="s">
        <v>56</v>
      </c>
      <c r="E84" s="12">
        <v>17014.2</v>
      </c>
      <c r="F84" s="12">
        <v>16690.3</v>
      </c>
      <c r="G84" s="12">
        <v>16106</v>
      </c>
      <c r="H84" s="4">
        <f>E83*H83</f>
        <v>16690324.669999998</v>
      </c>
    </row>
    <row r="85" spans="2:8" x14ac:dyDescent="0.2">
      <c r="B85" s="36">
        <v>2</v>
      </c>
      <c r="C85" s="28" t="s">
        <v>45</v>
      </c>
      <c r="D85" s="7" t="s">
        <v>46</v>
      </c>
      <c r="E85" s="11">
        <v>1000</v>
      </c>
      <c r="F85" s="11">
        <v>1000</v>
      </c>
      <c r="G85" s="11">
        <v>1000</v>
      </c>
      <c r="H85" s="4">
        <v>1400.2</v>
      </c>
    </row>
    <row r="86" spans="2:8" ht="38.25" x14ac:dyDescent="0.2">
      <c r="B86" s="37"/>
      <c r="C86" s="29"/>
      <c r="D86" s="6" t="s">
        <v>56</v>
      </c>
      <c r="E86" s="12">
        <v>1400.2</v>
      </c>
      <c r="F86" s="12">
        <v>1400.2</v>
      </c>
      <c r="G86" s="12">
        <v>1400.2</v>
      </c>
      <c r="H86" s="4">
        <f>H85*E85</f>
        <v>1400200</v>
      </c>
    </row>
    <row r="87" spans="2:8" x14ac:dyDescent="0.2">
      <c r="B87" s="36">
        <v>3</v>
      </c>
      <c r="C87" s="28" t="s">
        <v>47</v>
      </c>
      <c r="D87" s="7" t="s">
        <v>66</v>
      </c>
      <c r="E87" s="11">
        <v>1213800</v>
      </c>
      <c r="F87" s="11">
        <v>1213800</v>
      </c>
      <c r="G87" s="11">
        <v>2082000</v>
      </c>
      <c r="H87" s="4">
        <v>8.17</v>
      </c>
    </row>
    <row r="88" spans="2:8" ht="38.25" x14ac:dyDescent="0.2">
      <c r="B88" s="37"/>
      <c r="C88" s="29"/>
      <c r="D88" s="6" t="s">
        <v>56</v>
      </c>
      <c r="E88" s="13">
        <v>9587.2999999999993</v>
      </c>
      <c r="F88" s="13">
        <v>9911.2000000000007</v>
      </c>
      <c r="G88" s="13">
        <v>9304.4</v>
      </c>
      <c r="H88" s="4">
        <f>H87*E87</f>
        <v>9916746</v>
      </c>
    </row>
    <row r="89" spans="2:8" x14ac:dyDescent="0.2">
      <c r="B89" s="45" t="s">
        <v>68</v>
      </c>
      <c r="C89" s="46"/>
      <c r="D89" s="46"/>
      <c r="E89" s="46"/>
      <c r="F89" s="46"/>
      <c r="G89" s="47"/>
    </row>
    <row r="90" spans="2:8" x14ac:dyDescent="0.2">
      <c r="B90" s="5"/>
      <c r="C90" s="27" t="s">
        <v>54</v>
      </c>
      <c r="D90" s="27"/>
      <c r="E90" s="27"/>
      <c r="F90" s="27"/>
      <c r="G90" s="27"/>
    </row>
    <row r="91" spans="2:8" x14ac:dyDescent="0.2">
      <c r="B91" s="54">
        <v>1</v>
      </c>
      <c r="C91" s="48" t="s">
        <v>48</v>
      </c>
      <c r="D91" s="7" t="s">
        <v>49</v>
      </c>
      <c r="E91" s="11">
        <v>53900</v>
      </c>
      <c r="F91" s="11">
        <v>53900</v>
      </c>
      <c r="G91" s="11">
        <v>53900</v>
      </c>
    </row>
    <row r="92" spans="2:8" ht="38.25" x14ac:dyDescent="0.2">
      <c r="B92" s="55"/>
      <c r="C92" s="49"/>
      <c r="D92" s="6" t="s">
        <v>56</v>
      </c>
      <c r="E92" s="13">
        <v>8242.6</v>
      </c>
      <c r="F92" s="13">
        <v>8626</v>
      </c>
      <c r="G92" s="13">
        <v>8401.2999999999993</v>
      </c>
    </row>
    <row r="93" spans="2:8" s="8" customFormat="1" x14ac:dyDescent="0.2">
      <c r="B93" s="40" t="s">
        <v>55</v>
      </c>
      <c r="C93" s="41"/>
      <c r="D93" s="42"/>
      <c r="E93" s="14">
        <v>2162617.1</v>
      </c>
      <c r="F93" s="14">
        <v>2177276.7999999998</v>
      </c>
      <c r="G93" s="14">
        <v>2090977.0999999992</v>
      </c>
    </row>
    <row r="95" spans="2:8" hidden="1" x14ac:dyDescent="0.2">
      <c r="E95" s="17">
        <v>2162617.1</v>
      </c>
      <c r="F95" s="17">
        <v>2177276.7400000002</v>
      </c>
      <c r="G95" s="17">
        <v>2090977.13</v>
      </c>
    </row>
  </sheetData>
  <mergeCells count="88">
    <mergeCell ref="B91:B92"/>
    <mergeCell ref="B73:B74"/>
    <mergeCell ref="B75:B76"/>
    <mergeCell ref="B79:B80"/>
    <mergeCell ref="B83:B84"/>
    <mergeCell ref="B85:B86"/>
    <mergeCell ref="B87:B88"/>
    <mergeCell ref="B63:B64"/>
    <mergeCell ref="B65:B66"/>
    <mergeCell ref="B67:B68"/>
    <mergeCell ref="B69:B70"/>
    <mergeCell ref="B43:B44"/>
    <mergeCell ref="B48:B49"/>
    <mergeCell ref="B50:B51"/>
    <mergeCell ref="B52:B53"/>
    <mergeCell ref="B54:B55"/>
    <mergeCell ref="B58:B59"/>
    <mergeCell ref="B60:B61"/>
    <mergeCell ref="B46:B47"/>
    <mergeCell ref="C91:C92"/>
    <mergeCell ref="B10:B11"/>
    <mergeCell ref="B12:B13"/>
    <mergeCell ref="B14:B15"/>
    <mergeCell ref="B16:B17"/>
    <mergeCell ref="B18:B19"/>
    <mergeCell ref="B20:B21"/>
    <mergeCell ref="B22:B23"/>
    <mergeCell ref="B24:B25"/>
    <mergeCell ref="B27:B28"/>
    <mergeCell ref="C65:C66"/>
    <mergeCell ref="C67:C68"/>
    <mergeCell ref="C69:C70"/>
    <mergeCell ref="C73:C74"/>
    <mergeCell ref="C75:C76"/>
    <mergeCell ref="B31:B32"/>
    <mergeCell ref="B93:D93"/>
    <mergeCell ref="C10:C11"/>
    <mergeCell ref="C12:C13"/>
    <mergeCell ref="C14:C15"/>
    <mergeCell ref="C16:C17"/>
    <mergeCell ref="C18:C19"/>
    <mergeCell ref="C20:C21"/>
    <mergeCell ref="C22:C23"/>
    <mergeCell ref="C24:C25"/>
    <mergeCell ref="C27:C28"/>
    <mergeCell ref="B77:G77"/>
    <mergeCell ref="C78:G78"/>
    <mergeCell ref="B81:G81"/>
    <mergeCell ref="C82:G82"/>
    <mergeCell ref="B89:G89"/>
    <mergeCell ref="C79:C80"/>
    <mergeCell ref="B41:B42"/>
    <mergeCell ref="B33:B34"/>
    <mergeCell ref="B35:B36"/>
    <mergeCell ref="C90:G90"/>
    <mergeCell ref="C83:C84"/>
    <mergeCell ref="C85:C86"/>
    <mergeCell ref="C87:C88"/>
    <mergeCell ref="C46:C47"/>
    <mergeCell ref="C50:C51"/>
    <mergeCell ref="C52:C53"/>
    <mergeCell ref="C54:C55"/>
    <mergeCell ref="C58:C59"/>
    <mergeCell ref="C60:C61"/>
    <mergeCell ref="C63:C64"/>
    <mergeCell ref="B37:B38"/>
    <mergeCell ref="B39:B40"/>
    <mergeCell ref="C48:C49"/>
    <mergeCell ref="C39:C40"/>
    <mergeCell ref="C41:C42"/>
    <mergeCell ref="C43:C44"/>
    <mergeCell ref="C37:C38"/>
    <mergeCell ref="B71:B72"/>
    <mergeCell ref="C71:C72"/>
    <mergeCell ref="B29:G29"/>
    <mergeCell ref="B3:G3"/>
    <mergeCell ref="B8:G8"/>
    <mergeCell ref="B7:G7"/>
    <mergeCell ref="C9:G9"/>
    <mergeCell ref="C26:G26"/>
    <mergeCell ref="C30:G30"/>
    <mergeCell ref="C45:G45"/>
    <mergeCell ref="B56:G56"/>
    <mergeCell ref="C62:G62"/>
    <mergeCell ref="C57:G57"/>
    <mergeCell ref="C31:C32"/>
    <mergeCell ref="C33:C34"/>
    <mergeCell ref="C35:C36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7" firstPageNumber="448" fitToHeight="0" orientation="portrait" useFirstPageNumber="1" r:id="rId1"/>
  <headerFooter>
    <oddHeader>&amp;R&amp;P</oddHeader>
  </headerFooter>
  <rowBreaks count="2" manualBreakCount="2">
    <brk id="42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Сергей Медведев</cp:lastModifiedBy>
  <cp:lastPrinted>2021-02-25T07:45:48Z</cp:lastPrinted>
  <dcterms:created xsi:type="dcterms:W3CDTF">2019-01-30T04:36:49Z</dcterms:created>
  <dcterms:modified xsi:type="dcterms:W3CDTF">2021-02-25T07:45:57Z</dcterms:modified>
</cp:coreProperties>
</file>